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ines.paradiznik\Desktop\JN POTROŠNI MATERIAL 2026\"/>
    </mc:Choice>
  </mc:AlternateContent>
  <xr:revisionPtr revIDLastSave="0" documentId="13_ncr:1_{D3057C91-B59E-4730-8910-61FE98E4C322}" xr6:coauthVersionLast="47" xr6:coauthVersionMax="47" xr10:uidLastSave="{00000000-0000-0000-0000-000000000000}"/>
  <bookViews>
    <workbookView xWindow="-120" yWindow="-120" windowWidth="29040" windowHeight="17520" xr2:uid="{00000000-000D-0000-FFFF-FFFF00000000}"/>
  </bookViews>
  <sheets>
    <sheet name="REŽIJSKI materia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7" i="2" l="1"/>
  <c r="G56" i="2"/>
  <c r="G55" i="2"/>
  <c r="G54" i="2"/>
  <c r="G53" i="2"/>
  <c r="G52" i="2" l="1"/>
  <c r="G35"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6" i="2"/>
  <c r="G37" i="2"/>
  <c r="G38" i="2"/>
  <c r="G39" i="2"/>
  <c r="G40" i="2"/>
  <c r="G41" i="2"/>
  <c r="G42" i="2"/>
  <c r="G43" i="2"/>
  <c r="G44" i="2"/>
  <c r="G45" i="2"/>
  <c r="G46" i="2"/>
  <c r="G47" i="2"/>
  <c r="G48" i="2"/>
  <c r="G49" i="2"/>
  <c r="G50" i="2"/>
  <c r="G51" i="2"/>
  <c r="G6" i="2"/>
  <c r="G60" i="2" l="1"/>
  <c r="G61" i="2" s="1"/>
  <c r="G62" i="2" s="1"/>
</calcChain>
</file>

<file path=xl/sharedStrings.xml><?xml version="1.0" encoding="utf-8"?>
<sst xmlns="http://schemas.openxmlformats.org/spreadsheetml/2006/main" count="162" uniqueCount="115">
  <si>
    <t>Artikel</t>
  </si>
  <si>
    <t>EM</t>
  </si>
  <si>
    <t>Cena brez DDV</t>
  </si>
  <si>
    <t>Vrednost z DDV</t>
  </si>
  <si>
    <t>Ponujen artikel</t>
  </si>
  <si>
    <t xml:space="preserve">(I23-348359    </t>
  </si>
  <si>
    <t xml:space="preserve">A09-014547    </t>
  </si>
  <si>
    <t xml:space="preserve">A09-044121    </t>
  </si>
  <si>
    <t xml:space="preserve">A09-044123    </t>
  </si>
  <si>
    <t xml:space="preserve">A09-053848    </t>
  </si>
  <si>
    <t xml:space="preserve">A09-508971   </t>
  </si>
  <si>
    <t xml:space="preserve">A09-646280    </t>
  </si>
  <si>
    <t xml:space="preserve">A29-003281    </t>
  </si>
  <si>
    <t xml:space="preserve">A29-101510    </t>
  </si>
  <si>
    <t xml:space="preserve">A30-010515    </t>
  </si>
  <si>
    <t xml:space="preserve">A30-010725    </t>
  </si>
  <si>
    <t xml:space="preserve">C09-014796    </t>
  </si>
  <si>
    <t xml:space="preserve">C09-078912    </t>
  </si>
  <si>
    <t xml:space="preserve">C09-291230    </t>
  </si>
  <si>
    <t xml:space="preserve">C09-298260    </t>
  </si>
  <si>
    <t xml:space="preserve">C09-298284    </t>
  </si>
  <si>
    <t xml:space="preserve">C09-310977    </t>
  </si>
  <si>
    <t xml:space="preserve">C09-474851    </t>
  </si>
  <si>
    <t xml:space="preserve">C09-824271    </t>
  </si>
  <si>
    <t xml:space="preserve">C09-857842    </t>
  </si>
  <si>
    <t xml:space="preserve">E04-010233    </t>
  </si>
  <si>
    <t xml:space="preserve">E05-000023    </t>
  </si>
  <si>
    <t xml:space="preserve">E05-000367    </t>
  </si>
  <si>
    <t xml:space="preserve">E08-026247    </t>
  </si>
  <si>
    <t xml:space="preserve">E20-800761    </t>
  </si>
  <si>
    <t xml:space="preserve">E20-901743    </t>
  </si>
  <si>
    <t xml:space="preserve">G08-261725    </t>
  </si>
  <si>
    <t xml:space="preserve">H04-200887    </t>
  </si>
  <si>
    <t xml:space="preserve">H08-000385    </t>
  </si>
  <si>
    <t xml:space="preserve">H17-023800   </t>
  </si>
  <si>
    <t xml:space="preserve">I13-001130    </t>
  </si>
  <si>
    <t xml:space="preserve">K01-088254    </t>
  </si>
  <si>
    <t xml:space="preserve">K01-318763    </t>
  </si>
  <si>
    <t>VREČKE-ŠKRNICLJI PAPIRNATE 0,5 KG 12x25 cm</t>
  </si>
  <si>
    <t>VREČKE-ŠKRNICLJI PAPIRNATE 3 KG 19x36 cm</t>
  </si>
  <si>
    <t>VARIKINA PARFUMIRANA 1 l</t>
  </si>
  <si>
    <t>Osvežilec za WC,   tekoči  obesek za školjko 55 ml</t>
  </si>
  <si>
    <t>ŠČETKA ZA STEKLENICE</t>
  </si>
  <si>
    <t>KOZAREC PAPIRNATI 1,0 dcl 50/1</t>
  </si>
  <si>
    <t>Sklop 2: Režijski material</t>
  </si>
  <si>
    <t>kom</t>
  </si>
  <si>
    <t xml:space="preserve">šifra </t>
  </si>
  <si>
    <t>par</t>
  </si>
  <si>
    <t xml:space="preserve">E04-070031       </t>
  </si>
  <si>
    <t xml:space="preserve">K01-089886    </t>
  </si>
  <si>
    <t xml:space="preserve">GUMICE fi 80 </t>
  </si>
  <si>
    <t>ZOBOTREBCI v foliji, 1000/1</t>
  </si>
  <si>
    <t>zav</t>
  </si>
  <si>
    <t>H41-100390</t>
  </si>
  <si>
    <t>H09-000360</t>
  </si>
  <si>
    <t>H04-200886</t>
  </si>
  <si>
    <t>kg</t>
  </si>
  <si>
    <t>OBR-5/2</t>
  </si>
  <si>
    <t>Vrednost brez DDV</t>
  </si>
  <si>
    <t>DDV 22%</t>
  </si>
  <si>
    <t>DEODORANT MOŠKI 200 ml, zagotavlja 48h učinek, različni vonji</t>
  </si>
  <si>
    <t>DEODORANT ŽENSKI 200 ml, zagotavlja 48h učinek, različni vonji</t>
  </si>
  <si>
    <t>GEL za britje 200 ml kot npr. Gillette sensitive with aloe vera, extra comfort</t>
  </si>
  <si>
    <t>GLAVNIK za lase, 20 cm PVC brez držala</t>
  </si>
  <si>
    <t>METLA sobna multi s PVC ročajem  širine 30cm za pometanje notranjih površin</t>
  </si>
  <si>
    <t>METLA SIRKOVA 5x vezana z lesenim držalom dolžine 140cm</t>
  </si>
  <si>
    <t>METLICA WC S PVC PODSTAVKOM, (komplet stojalo + metlica), bela barva višina 40cm</t>
  </si>
  <si>
    <t>KOCKE ZA PISOAR 1/12 dišeče, razni vonji za navtralizacijo vonja urina</t>
  </si>
  <si>
    <t>Polnilo za osvežilec zraka elektro za 90 dni kot npr. Ambi pur prostornine 20ml, razni vonji, ki niso alergeni kot npr. vonj Lenor</t>
  </si>
  <si>
    <t>OSVEŽILEC ZRAKA, sprej 300 ml razni vonji s koncentrirano aromo za nevtralizacijo neprijetnih vonjav</t>
  </si>
  <si>
    <t>PAPIR ZA PEKO 500/1 v lističih dim.: 40 × 60 cm gramatura papirja: 39g/m2</t>
  </si>
  <si>
    <t>PAPIR ZA PEKO 500/1 v lističih dim.: 78 × 58 cm gramatura papirja: 39g/m2</t>
  </si>
  <si>
    <t>ROKAVICE VRTNARSKE, ženske velikost št.:7 tekstilne s protizdrsnim premazom, odporen in zračen material</t>
  </si>
  <si>
    <t>ŠAMPON KOKOS  1000 ml, univerzalen za lase in telo  (vlažilna formula za lase, brez silikonov, koži prijazen pH, lase bogato neguje in jim daje mehkobo, telesu nudi osvežujočo nego in zadostno vlago) kot npr. Afrodita</t>
  </si>
  <si>
    <t>ŠAMPON MED &amp; VANILIJA 1000 ml, univerzalen za lase in telo  (okrepi in naredi svilnate lase, kožo nahrani in ji daje voljnost, koži prijazen pH) kot npr. Afrodita</t>
  </si>
  <si>
    <t>ŠAMPON POMARANČA 1000 ml, univerzalen za lase in telo  (lasem daje sijaj in lahkotnost, koža je sveža in ji daje energijo, koži prijazen pH) kot npr. Afrodita</t>
  </si>
  <si>
    <t>Detergent za pomivanje posode 1L</t>
  </si>
  <si>
    <t>kom.</t>
  </si>
  <si>
    <t>A09-059089</t>
  </si>
  <si>
    <t xml:space="preserve">Tablete za pomivalni stroj 50/1 kot npr. Somat </t>
  </si>
  <si>
    <t>zav.</t>
  </si>
  <si>
    <t>H08-005189</t>
  </si>
  <si>
    <t>Zap.št.</t>
  </si>
  <si>
    <t>GOBICA ŽIČNA za posodo 2/1 spiralna, inox, teža 40g</t>
  </si>
  <si>
    <t xml:space="preserve">KRPA GOBASTA  3/1 dim. 18x20cm visokovpojna in obstojna, kot npr VILEDA </t>
  </si>
  <si>
    <t>LOSJON PO BRITJU 100 ml, dermatološko pomiri kožo in zmanjša pordelost, prepreči draženje,ublaži izsušenost kože po britju...kot npr. NIVEA SENSITIVE</t>
  </si>
  <si>
    <t xml:space="preserve">OBEŠALNIK, samolepilni,  PVC,  2/1, drži 1,5kg kot npr. TESA POWERSTRIPS, </t>
  </si>
  <si>
    <t>Aparat električni proti komarjem s tekočim polnilom za najmanj 30 noči kot npr. Raid</t>
  </si>
  <si>
    <t>Polnilo za aparat električni proti komarjem 21ml, kot npr. Raid</t>
  </si>
  <si>
    <t>SOL GROBA za pomivalni stroj 2 kg</t>
  </si>
  <si>
    <t xml:space="preserve">POSODA PAPIRNATA s prozornim PE oknom 1000 ml ,dim. 190x150x50 mm (embalaža TO GO za pecivo). Močna in vzdržljiva ter okolju prijazna. Prosojni pokrov omogoča vpogled v notranjost posode in predstavitev izdelka. </t>
  </si>
  <si>
    <t xml:space="preserve">Sredstvo za izpiranje in sijaj posode 500 ml, kot npr. Somat sijaj </t>
  </si>
  <si>
    <t>SREDSTVO ZA RAZMAŠČEVANJE 750 ml, kot npr.Meglio</t>
  </si>
  <si>
    <t xml:space="preserve">ŠČETKA za epruvete  fi 23 (iz ščetin, s katerimi lahko zaradi oblike in prožnosti očistimo epruvete) kot npr. iz programa Žima </t>
  </si>
  <si>
    <t>VREČKA PAPIRNATA RJAVA  nosilna 26x17x25 cm (razlika v materialu; v sklopu 1 je PVC, sklop 2 je papir)</t>
  </si>
  <si>
    <t>KROŽNIK SLADKORNI TRS fi 26 cm 50/1</t>
  </si>
  <si>
    <t>KROŽNIK SLADKORNI TRS fi 18 cm 50/1</t>
  </si>
  <si>
    <t>FOLIJA ZA ŽIVILA PVC NEUTRAL dim. 45 cm x 300 m</t>
  </si>
  <si>
    <t>C09-130009</t>
  </si>
  <si>
    <t>SMETIŠNICA DOLG ROČAJ Z OMELOM</t>
  </si>
  <si>
    <t>BALZAM za normalne lase, 250 ml, kot n.pr. SUBRINA</t>
  </si>
  <si>
    <t>C09-555962</t>
  </si>
  <si>
    <t>ŠČETKA ZA ROKE VELIKA , plastična, enostranska, najlonske ščetine, z ročajem, primerna za nego rok, nohtov</t>
  </si>
  <si>
    <t>E09-015818</t>
  </si>
  <si>
    <t>E05-000010</t>
  </si>
  <si>
    <t>Okvirna količina za dve leti</t>
  </si>
  <si>
    <t>SREDSTVO PROTI MRČESU 500 ml kot npr. Biokill universal z razpršilom</t>
  </si>
  <si>
    <t>BRIVNIK za enkratno uporabo -3 rezila v brivni glavi, vlažilni trakovi, 40° vrtljiva glava, 6/1 kot npr. Gillette Blue 3 Smooth</t>
  </si>
  <si>
    <t>SREDSTVO ZA ČIŠČENJE ODTOKOV 1000 ml kot npr. Cevosan</t>
  </si>
  <si>
    <t>ZAŠČITNA KREMA ZA ROKE 125 ml kot npr. Krema 48 z vsemi njenimi lastnostmi</t>
  </si>
  <si>
    <t>ODCEJALNIK ZA POSODO s podstavkom PVC, dim. ca.45x38x8,8 cm (standard)</t>
  </si>
  <si>
    <t>OSVEŽILEC ZRAKA ELEKTRO za 90 dni, razni vonji, ki niso alergeni (kot npr. vonj Lenor), kot npr. Ambi pur komplet</t>
  </si>
  <si>
    <t>Predračun s tehnično specifikacijo</t>
  </si>
  <si>
    <t>SLAMICE EKOLOŠKE iz PLA, pregibne, fi 5- 6 mm, dolžina 24 cm, primerne za tekočine do+40°C , 400/1</t>
  </si>
  <si>
    <r>
      <t>GOBICA 3/1 -</t>
    </r>
    <r>
      <rPr>
        <b/>
        <sz val="11"/>
        <rFont val="Calibri"/>
        <family val="2"/>
        <charset val="238"/>
      </rPr>
      <t xml:space="preserve"> </t>
    </r>
    <r>
      <rPr>
        <sz val="8"/>
        <rFont val="Calibri"/>
        <family val="2"/>
        <charset val="238"/>
      </rPr>
      <t>ostra stran gobice prevlečena s črno kopreno za odstranjevanje trdovratnih madežev, mehka gobasta stran za pomivanje kot npr GLITZI standard 3/1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</si>
</sst>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5" x14ac:knownFonts="1">
    <font>
      <sz val="11"/>
      <color theme="1"/>
      <name val="Calibri"/>
      <family val="2"/>
      <scheme val="minor"/>
    </font>
    <font>
      <sz val="10"/>
      <color theme="1"/>
      <name val="Times New Roman"/>
      <family val="1"/>
      <charset val="238"/>
    </font>
    <font>
      <sz val="8"/>
      <color theme="1"/>
      <name val="Times New Roman"/>
      <family val="1"/>
      <charset val="238"/>
    </font>
    <font>
      <sz val="11"/>
      <color theme="1"/>
      <name val="Times New Roman"/>
      <family val="1"/>
      <charset val="238"/>
    </font>
    <font>
      <sz val="11"/>
      <color rgb="FFFF0000"/>
      <name val="Times New Roman"/>
      <family val="1"/>
      <charset val="238"/>
    </font>
    <font>
      <sz val="8"/>
      <name val="Times New Roman"/>
      <family val="1"/>
      <charset val="238"/>
    </font>
    <font>
      <sz val="11"/>
      <color theme="1"/>
      <name val="Calibri"/>
      <family val="2"/>
      <charset val="238"/>
    </font>
    <font>
      <b/>
      <sz val="12"/>
      <color theme="1"/>
      <name val="Calibri"/>
      <family val="2"/>
      <charset val="238"/>
    </font>
    <font>
      <sz val="10"/>
      <color theme="1"/>
      <name val="Calibri"/>
      <family val="2"/>
      <charset val="238"/>
    </font>
    <font>
      <sz val="12"/>
      <color theme="1"/>
      <name val="Calibri"/>
      <family val="2"/>
      <charset val="238"/>
    </font>
    <font>
      <sz val="8"/>
      <color theme="1"/>
      <name val="Calibri"/>
      <family val="2"/>
      <charset val="238"/>
    </font>
    <font>
      <sz val="8"/>
      <name val="Calibri"/>
      <family val="2"/>
      <charset val="238"/>
    </font>
    <font>
      <b/>
      <sz val="11"/>
      <name val="Calibri"/>
      <family val="2"/>
      <charset val="238"/>
    </font>
    <font>
      <sz val="10"/>
      <name val="Calibri"/>
      <family val="2"/>
      <charset val="238"/>
    </font>
    <font>
      <sz val="11"/>
      <color rgb="FFFF0000"/>
      <name val="Calibri"/>
      <family val="2"/>
      <charset val="23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9">
    <xf numFmtId="0" fontId="0" fillId="0" borderId="0" xfId="0"/>
    <xf numFmtId="0" fontId="1" fillId="0" borderId="0" xfId="0" applyFont="1" applyAlignment="1">
      <alignment horizontal="center"/>
    </xf>
    <xf numFmtId="0" fontId="3" fillId="0" borderId="0" xfId="0" applyFont="1" applyAlignment="1">
      <alignment horizontal="center"/>
    </xf>
    <xf numFmtId="0" fontId="2" fillId="0" borderId="0" xfId="0" applyFont="1" applyAlignment="1">
      <alignment horizontal="left"/>
    </xf>
    <xf numFmtId="0" fontId="3" fillId="0" borderId="0" xfId="0" applyFont="1"/>
    <xf numFmtId="0" fontId="3" fillId="0" borderId="0" xfId="0" applyFont="1" applyAlignment="1">
      <alignment wrapText="1"/>
    </xf>
    <xf numFmtId="0" fontId="4" fillId="0" borderId="0" xfId="0" applyFont="1"/>
    <xf numFmtId="0" fontId="2" fillId="0" borderId="1" xfId="0" applyFont="1" applyBorder="1" applyAlignment="1">
      <alignment horizontal="center"/>
    </xf>
    <xf numFmtId="0" fontId="5" fillId="0" borderId="1" xfId="0" applyFont="1" applyBorder="1" applyAlignment="1">
      <alignment horizontal="center"/>
    </xf>
    <xf numFmtId="0" fontId="2" fillId="0" borderId="0" xfId="0" applyFont="1" applyAlignment="1">
      <alignment horizontal="center"/>
    </xf>
    <xf numFmtId="0" fontId="7" fillId="0" borderId="0" xfId="0" applyFont="1" applyAlignment="1">
      <alignment horizontal="left"/>
    </xf>
    <xf numFmtId="0" fontId="6" fillId="0" borderId="0" xfId="0" applyFont="1" applyAlignment="1">
      <alignment horizontal="center"/>
    </xf>
    <xf numFmtId="0" fontId="8" fillId="0" borderId="0" xfId="0" applyFont="1" applyAlignment="1">
      <alignment horizontal="center"/>
    </xf>
    <xf numFmtId="0" fontId="7" fillId="0" borderId="0" xfId="0" applyFont="1"/>
    <xf numFmtId="0" fontId="6" fillId="0" borderId="0" xfId="0" applyFont="1"/>
    <xf numFmtId="0" fontId="9" fillId="0" borderId="0" xfId="0" applyFont="1"/>
    <xf numFmtId="0" fontId="10" fillId="0" borderId="0" xfId="0" applyFont="1" applyAlignment="1">
      <alignment horizontal="left"/>
    </xf>
    <xf numFmtId="2" fontId="11" fillId="0" borderId="1" xfId="0" applyNumberFormat="1" applyFont="1" applyBorder="1" applyAlignment="1">
      <alignment horizontal="left" wrapText="1"/>
    </xf>
    <xf numFmtId="2" fontId="10" fillId="0" borderId="1" xfId="0" applyNumberFormat="1" applyFont="1" applyBorder="1" applyAlignment="1">
      <alignment horizontal="center"/>
    </xf>
    <xf numFmtId="0" fontId="8" fillId="0" borderId="1" xfId="0" applyFont="1" applyBorder="1" applyAlignment="1">
      <alignment horizontal="center"/>
    </xf>
    <xf numFmtId="165" fontId="6" fillId="0" borderId="1" xfId="0" applyNumberFormat="1" applyFont="1" applyBorder="1"/>
    <xf numFmtId="164" fontId="10" fillId="0" borderId="1" xfId="0" applyNumberFormat="1" applyFont="1" applyBorder="1"/>
    <xf numFmtId="2" fontId="6" fillId="0" borderId="1" xfId="0" applyNumberFormat="1" applyFont="1" applyBorder="1"/>
    <xf numFmtId="1" fontId="8" fillId="0" borderId="1" xfId="0" applyNumberFormat="1" applyFont="1" applyBorder="1" applyAlignment="1">
      <alignment horizontal="center"/>
    </xf>
    <xf numFmtId="0" fontId="11" fillId="0" borderId="1" xfId="0" applyFont="1" applyBorder="1" applyAlignment="1">
      <alignment horizontal="left" wrapText="1"/>
    </xf>
    <xf numFmtId="0" fontId="10" fillId="0" borderId="1" xfId="0" applyFont="1" applyBorder="1" applyAlignment="1">
      <alignment horizontal="center"/>
    </xf>
    <xf numFmtId="0" fontId="6" fillId="0" borderId="1" xfId="0" applyFont="1" applyBorder="1"/>
    <xf numFmtId="2" fontId="11" fillId="0" borderId="1" xfId="0" applyNumberFormat="1" applyFont="1" applyBorder="1" applyAlignment="1">
      <alignment horizontal="center"/>
    </xf>
    <xf numFmtId="0" fontId="13" fillId="0" borderId="1" xfId="0" applyFont="1" applyBorder="1" applyAlignment="1">
      <alignment horizontal="center"/>
    </xf>
    <xf numFmtId="2" fontId="8" fillId="0" borderId="1" xfId="0" applyNumberFormat="1" applyFont="1" applyBorder="1" applyAlignment="1">
      <alignment horizontal="center"/>
    </xf>
    <xf numFmtId="0" fontId="10" fillId="0" borderId="1" xfId="0" applyFont="1" applyBorder="1" applyAlignment="1">
      <alignment horizontal="left"/>
    </xf>
    <xf numFmtId="164" fontId="6" fillId="0" borderId="0" xfId="0" applyNumberFormat="1" applyFont="1"/>
    <xf numFmtId="0" fontId="14" fillId="0" borderId="0" xfId="0" applyFont="1" applyAlignment="1">
      <alignment vertical="center"/>
    </xf>
    <xf numFmtId="3" fontId="8" fillId="0" borderId="1" xfId="0" applyNumberFormat="1" applyFont="1" applyBorder="1" applyAlignment="1">
      <alignment horizontal="center"/>
    </xf>
    <xf numFmtId="3" fontId="13" fillId="0" borderId="1" xfId="0" applyNumberFormat="1" applyFont="1" applyBorder="1" applyAlignment="1">
      <alignment horizontal="center"/>
    </xf>
    <xf numFmtId="2" fontId="2" fillId="2" borderId="1" xfId="0" applyNumberFormat="1" applyFont="1" applyFill="1" applyBorder="1" applyAlignment="1">
      <alignment horizontal="center" wrapText="1"/>
    </xf>
    <xf numFmtId="2" fontId="10" fillId="2" borderId="1" xfId="0" applyNumberFormat="1" applyFont="1" applyFill="1" applyBorder="1" applyAlignment="1">
      <alignment horizontal="center" wrapText="1"/>
    </xf>
    <xf numFmtId="0" fontId="10" fillId="2" borderId="1" xfId="0" applyFont="1" applyFill="1" applyBorder="1" applyAlignment="1">
      <alignment horizontal="center" wrapText="1"/>
    </xf>
    <xf numFmtId="0" fontId="9" fillId="0" borderId="0" xfId="0" applyFont="1" applyAlignment="1">
      <alignment horizont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
  <sheetViews>
    <sheetView tabSelected="1" zoomScale="110" zoomScaleNormal="110" workbookViewId="0">
      <selection activeCell="B2" sqref="B2"/>
    </sheetView>
  </sheetViews>
  <sheetFormatPr defaultColWidth="9.140625" defaultRowHeight="15" x14ac:dyDescent="0.25"/>
  <cols>
    <col min="1" max="1" width="7.5703125" style="2" customWidth="1"/>
    <col min="2" max="2" width="90.7109375" style="3" customWidth="1"/>
    <col min="3" max="3" width="8.5703125" style="2" customWidth="1"/>
    <col min="4" max="4" width="7.5703125" style="2" customWidth="1"/>
    <col min="5" max="5" width="14.140625" style="1" customWidth="1"/>
    <col min="6" max="6" width="11.7109375" style="4" customWidth="1"/>
    <col min="7" max="7" width="13" style="4" customWidth="1"/>
    <col min="8" max="8" width="30.7109375" style="4" customWidth="1"/>
    <col min="9" max="9" width="13.28515625" style="4" customWidth="1"/>
    <col min="10" max="16384" width="9.140625" style="4"/>
  </cols>
  <sheetData>
    <row r="1" spans="1:8" x14ac:dyDescent="0.25">
      <c r="B1"/>
    </row>
    <row r="2" spans="1:8" s="15" customFormat="1" ht="15.75" x14ac:dyDescent="0.25">
      <c r="A2" s="38"/>
      <c r="B2" s="13" t="s">
        <v>112</v>
      </c>
      <c r="C2" s="38"/>
      <c r="D2" s="38"/>
      <c r="E2" s="38"/>
      <c r="F2" s="13" t="s">
        <v>57</v>
      </c>
    </row>
    <row r="3" spans="1:8" s="15" customFormat="1" ht="15.75" x14ac:dyDescent="0.25">
      <c r="A3" s="38"/>
      <c r="B3" s="10" t="s">
        <v>44</v>
      </c>
      <c r="C3" s="38"/>
      <c r="D3" s="38"/>
      <c r="E3" s="38"/>
    </row>
    <row r="4" spans="1:8" x14ac:dyDescent="0.25">
      <c r="B4" s="16"/>
      <c r="C4" s="11"/>
      <c r="D4" s="11"/>
      <c r="E4" s="12"/>
      <c r="F4" s="14"/>
      <c r="G4" s="14"/>
      <c r="H4" s="14"/>
    </row>
    <row r="5" spans="1:8" s="5" customFormat="1" ht="34.5" x14ac:dyDescent="0.25">
      <c r="A5" s="35" t="s">
        <v>82</v>
      </c>
      <c r="B5" s="36" t="s">
        <v>0</v>
      </c>
      <c r="C5" s="37" t="s">
        <v>105</v>
      </c>
      <c r="D5" s="36" t="s">
        <v>1</v>
      </c>
      <c r="E5" s="36" t="s">
        <v>46</v>
      </c>
      <c r="F5" s="36" t="s">
        <v>2</v>
      </c>
      <c r="G5" s="36" t="s">
        <v>58</v>
      </c>
      <c r="H5" s="36" t="s">
        <v>4</v>
      </c>
    </row>
    <row r="6" spans="1:8" x14ac:dyDescent="0.25">
      <c r="A6" s="7">
        <v>1</v>
      </c>
      <c r="B6" s="17" t="s">
        <v>106</v>
      </c>
      <c r="C6" s="33">
        <v>60</v>
      </c>
      <c r="D6" s="18" t="s">
        <v>45</v>
      </c>
      <c r="E6" s="19" t="s">
        <v>37</v>
      </c>
      <c r="F6" s="20"/>
      <c r="G6" s="21">
        <f>C6*F6</f>
        <v>0</v>
      </c>
      <c r="H6" s="22"/>
    </row>
    <row r="7" spans="1:8" x14ac:dyDescent="0.25">
      <c r="A7" s="7">
        <v>2</v>
      </c>
      <c r="B7" s="17" t="s">
        <v>107</v>
      </c>
      <c r="C7" s="33">
        <v>2000</v>
      </c>
      <c r="D7" s="18" t="s">
        <v>52</v>
      </c>
      <c r="E7" s="19" t="s">
        <v>22</v>
      </c>
      <c r="F7" s="20"/>
      <c r="G7" s="21">
        <f t="shared" ref="G7:G57" si="0">C7*F7</f>
        <v>0</v>
      </c>
      <c r="H7" s="22"/>
    </row>
    <row r="8" spans="1:8" x14ac:dyDescent="0.25">
      <c r="A8" s="7">
        <v>3</v>
      </c>
      <c r="B8" s="17" t="s">
        <v>108</v>
      </c>
      <c r="C8" s="33">
        <v>40</v>
      </c>
      <c r="D8" s="18" t="s">
        <v>45</v>
      </c>
      <c r="E8" s="19" t="s">
        <v>15</v>
      </c>
      <c r="F8" s="20"/>
      <c r="G8" s="21">
        <f t="shared" si="0"/>
        <v>0</v>
      </c>
      <c r="H8" s="22"/>
    </row>
    <row r="9" spans="1:8" x14ac:dyDescent="0.25">
      <c r="A9" s="7">
        <v>4</v>
      </c>
      <c r="B9" s="17" t="s">
        <v>60</v>
      </c>
      <c r="C9" s="33">
        <v>900</v>
      </c>
      <c r="D9" s="18" t="s">
        <v>45</v>
      </c>
      <c r="E9" s="19" t="s">
        <v>24</v>
      </c>
      <c r="F9" s="20"/>
      <c r="G9" s="21">
        <f t="shared" si="0"/>
        <v>0</v>
      </c>
      <c r="H9" s="22"/>
    </row>
    <row r="10" spans="1:8" x14ac:dyDescent="0.25">
      <c r="A10" s="7">
        <v>5</v>
      </c>
      <c r="B10" s="17" t="s">
        <v>61</v>
      </c>
      <c r="C10" s="33">
        <v>1400</v>
      </c>
      <c r="D10" s="18" t="s">
        <v>45</v>
      </c>
      <c r="E10" s="19" t="s">
        <v>23</v>
      </c>
      <c r="F10" s="20"/>
      <c r="G10" s="21">
        <f t="shared" si="0"/>
        <v>0</v>
      </c>
      <c r="H10" s="22"/>
    </row>
    <row r="11" spans="1:8" x14ac:dyDescent="0.25">
      <c r="A11" s="7">
        <v>6</v>
      </c>
      <c r="B11" s="17" t="s">
        <v>62</v>
      </c>
      <c r="C11" s="33">
        <v>400</v>
      </c>
      <c r="D11" s="18" t="s">
        <v>45</v>
      </c>
      <c r="E11" s="19" t="s">
        <v>17</v>
      </c>
      <c r="F11" s="20"/>
      <c r="G11" s="21">
        <f t="shared" si="0"/>
        <v>0</v>
      </c>
      <c r="H11" s="22"/>
    </row>
    <row r="12" spans="1:8" x14ac:dyDescent="0.25">
      <c r="A12" s="7">
        <v>7</v>
      </c>
      <c r="B12" s="17" t="s">
        <v>63</v>
      </c>
      <c r="C12" s="33">
        <v>400</v>
      </c>
      <c r="D12" s="18" t="s">
        <v>45</v>
      </c>
      <c r="E12" s="19" t="s">
        <v>21</v>
      </c>
      <c r="F12" s="20"/>
      <c r="G12" s="21">
        <f t="shared" si="0"/>
        <v>0</v>
      </c>
      <c r="H12" s="22"/>
    </row>
    <row r="13" spans="1:8" ht="27" x14ac:dyDescent="0.25">
      <c r="A13" s="7">
        <v>8</v>
      </c>
      <c r="B13" s="17" t="s">
        <v>114</v>
      </c>
      <c r="C13" s="33">
        <v>4800</v>
      </c>
      <c r="D13" s="18" t="s">
        <v>52</v>
      </c>
      <c r="E13" s="19" t="s">
        <v>25</v>
      </c>
      <c r="F13" s="20"/>
      <c r="G13" s="21">
        <f t="shared" si="0"/>
        <v>0</v>
      </c>
      <c r="H13" s="22"/>
    </row>
    <row r="14" spans="1:8" x14ac:dyDescent="0.25">
      <c r="A14" s="7">
        <v>9</v>
      </c>
      <c r="B14" s="17" t="s">
        <v>83</v>
      </c>
      <c r="C14" s="33">
        <v>1800</v>
      </c>
      <c r="D14" s="18" t="s">
        <v>52</v>
      </c>
      <c r="E14" s="19" t="s">
        <v>30</v>
      </c>
      <c r="F14" s="20"/>
      <c r="G14" s="21">
        <f t="shared" si="0"/>
        <v>0</v>
      </c>
      <c r="H14" s="22"/>
    </row>
    <row r="15" spans="1:8" x14ac:dyDescent="0.25">
      <c r="A15" s="7">
        <v>10</v>
      </c>
      <c r="B15" s="17" t="s">
        <v>50</v>
      </c>
      <c r="C15" s="33">
        <v>60</v>
      </c>
      <c r="D15" s="18" t="s">
        <v>56</v>
      </c>
      <c r="E15" s="23">
        <v>800787</v>
      </c>
      <c r="F15" s="20"/>
      <c r="G15" s="21">
        <f t="shared" si="0"/>
        <v>0</v>
      </c>
      <c r="H15" s="22"/>
    </row>
    <row r="16" spans="1:8" x14ac:dyDescent="0.25">
      <c r="A16" s="7">
        <v>11</v>
      </c>
      <c r="B16" s="17" t="s">
        <v>43</v>
      </c>
      <c r="C16" s="33">
        <v>60000</v>
      </c>
      <c r="D16" s="18" t="s">
        <v>45</v>
      </c>
      <c r="E16" s="19" t="s">
        <v>33</v>
      </c>
      <c r="F16" s="20"/>
      <c r="G16" s="21">
        <f t="shared" si="0"/>
        <v>0</v>
      </c>
      <c r="H16" s="22"/>
    </row>
    <row r="17" spans="1:8" x14ac:dyDescent="0.25">
      <c r="A17" s="7">
        <v>12</v>
      </c>
      <c r="B17" s="17" t="s">
        <v>109</v>
      </c>
      <c r="C17" s="33">
        <v>400</v>
      </c>
      <c r="D17" s="18" t="s">
        <v>45</v>
      </c>
      <c r="E17" s="19" t="s">
        <v>16</v>
      </c>
      <c r="F17" s="20"/>
      <c r="G17" s="21">
        <f t="shared" si="0"/>
        <v>0</v>
      </c>
      <c r="H17" s="22"/>
    </row>
    <row r="18" spans="1:8" x14ac:dyDescent="0.25">
      <c r="A18" s="7">
        <v>13</v>
      </c>
      <c r="B18" s="17" t="s">
        <v>84</v>
      </c>
      <c r="C18" s="33">
        <v>6000</v>
      </c>
      <c r="D18" s="18" t="s">
        <v>52</v>
      </c>
      <c r="E18" s="19" t="s">
        <v>48</v>
      </c>
      <c r="F18" s="20"/>
      <c r="G18" s="21">
        <f t="shared" si="0"/>
        <v>0</v>
      </c>
      <c r="H18" s="22"/>
    </row>
    <row r="19" spans="1:8" x14ac:dyDescent="0.25">
      <c r="A19" s="7">
        <v>14</v>
      </c>
      <c r="B19" s="17" t="s">
        <v>64</v>
      </c>
      <c r="C19" s="33">
        <v>30</v>
      </c>
      <c r="D19" s="18" t="s">
        <v>45</v>
      </c>
      <c r="E19" s="19">
        <v>140011</v>
      </c>
      <c r="F19" s="20"/>
      <c r="G19" s="21">
        <f t="shared" si="0"/>
        <v>0</v>
      </c>
      <c r="H19" s="22"/>
    </row>
    <row r="20" spans="1:8" x14ac:dyDescent="0.25">
      <c r="A20" s="7">
        <v>15</v>
      </c>
      <c r="B20" s="17" t="s">
        <v>65</v>
      </c>
      <c r="C20" s="33">
        <v>20</v>
      </c>
      <c r="D20" s="18" t="s">
        <v>45</v>
      </c>
      <c r="E20" s="19" t="s">
        <v>27</v>
      </c>
      <c r="F20" s="20"/>
      <c r="G20" s="21">
        <f t="shared" si="0"/>
        <v>0</v>
      </c>
      <c r="H20" s="22"/>
    </row>
    <row r="21" spans="1:8" x14ac:dyDescent="0.25">
      <c r="A21" s="7">
        <v>16</v>
      </c>
      <c r="B21" s="17" t="s">
        <v>66</v>
      </c>
      <c r="C21" s="33">
        <v>820</v>
      </c>
      <c r="D21" s="18" t="s">
        <v>45</v>
      </c>
      <c r="E21" s="19" t="s">
        <v>29</v>
      </c>
      <c r="F21" s="20"/>
      <c r="G21" s="21">
        <f t="shared" si="0"/>
        <v>0</v>
      </c>
      <c r="H21" s="22"/>
    </row>
    <row r="22" spans="1:8" ht="27" customHeight="1" x14ac:dyDescent="0.25">
      <c r="A22" s="7">
        <v>17</v>
      </c>
      <c r="B22" s="17" t="s">
        <v>85</v>
      </c>
      <c r="C22" s="33">
        <v>40</v>
      </c>
      <c r="D22" s="18" t="s">
        <v>45</v>
      </c>
      <c r="E22" s="19" t="s">
        <v>98</v>
      </c>
      <c r="F22" s="20"/>
      <c r="G22" s="21">
        <f t="shared" si="0"/>
        <v>0</v>
      </c>
      <c r="H22" s="22"/>
    </row>
    <row r="23" spans="1:8" x14ac:dyDescent="0.25">
      <c r="A23" s="7">
        <v>18</v>
      </c>
      <c r="B23" s="17" t="s">
        <v>86</v>
      </c>
      <c r="C23" s="33">
        <v>30</v>
      </c>
      <c r="D23" s="18" t="s">
        <v>45</v>
      </c>
      <c r="E23" s="19" t="s">
        <v>5</v>
      </c>
      <c r="F23" s="20"/>
      <c r="G23" s="21">
        <f t="shared" si="0"/>
        <v>0</v>
      </c>
      <c r="H23" s="22"/>
    </row>
    <row r="24" spans="1:8" x14ac:dyDescent="0.25">
      <c r="A24" s="7">
        <v>19</v>
      </c>
      <c r="B24" s="17" t="s">
        <v>110</v>
      </c>
      <c r="C24" s="33">
        <v>40</v>
      </c>
      <c r="D24" s="18" t="s">
        <v>45</v>
      </c>
      <c r="E24" s="19" t="s">
        <v>28</v>
      </c>
      <c r="F24" s="20"/>
      <c r="G24" s="21">
        <f t="shared" si="0"/>
        <v>0</v>
      </c>
      <c r="H24" s="22"/>
    </row>
    <row r="25" spans="1:8" x14ac:dyDescent="0.25">
      <c r="A25" s="7">
        <v>20</v>
      </c>
      <c r="B25" s="24" t="s">
        <v>67</v>
      </c>
      <c r="C25" s="33">
        <v>8</v>
      </c>
      <c r="D25" s="25" t="s">
        <v>45</v>
      </c>
      <c r="E25" s="19" t="s">
        <v>53</v>
      </c>
      <c r="F25" s="20"/>
      <c r="G25" s="21">
        <f t="shared" si="0"/>
        <v>0</v>
      </c>
      <c r="H25" s="26"/>
    </row>
    <row r="26" spans="1:8" x14ac:dyDescent="0.25">
      <c r="A26" s="8">
        <v>21</v>
      </c>
      <c r="B26" s="17" t="s">
        <v>111</v>
      </c>
      <c r="C26" s="34">
        <v>420</v>
      </c>
      <c r="D26" s="27" t="s">
        <v>45</v>
      </c>
      <c r="E26" s="28" t="s">
        <v>7</v>
      </c>
      <c r="F26" s="20"/>
      <c r="G26" s="21">
        <f t="shared" si="0"/>
        <v>0</v>
      </c>
      <c r="H26" s="22"/>
    </row>
    <row r="27" spans="1:8" x14ac:dyDescent="0.25">
      <c r="A27" s="8">
        <v>22</v>
      </c>
      <c r="B27" s="17" t="s">
        <v>68</v>
      </c>
      <c r="C27" s="34">
        <v>1500</v>
      </c>
      <c r="D27" s="27" t="s">
        <v>45</v>
      </c>
      <c r="E27" s="28" t="s">
        <v>8</v>
      </c>
      <c r="F27" s="20"/>
      <c r="G27" s="21">
        <f t="shared" si="0"/>
        <v>0</v>
      </c>
      <c r="H27" s="22"/>
    </row>
    <row r="28" spans="1:8" x14ac:dyDescent="0.25">
      <c r="A28" s="8">
        <v>23</v>
      </c>
      <c r="B28" s="17" t="s">
        <v>41</v>
      </c>
      <c r="C28" s="33">
        <v>8000</v>
      </c>
      <c r="D28" s="18" t="s">
        <v>45</v>
      </c>
      <c r="E28" s="19" t="s">
        <v>13</v>
      </c>
      <c r="F28" s="20"/>
      <c r="G28" s="21">
        <f t="shared" si="0"/>
        <v>0</v>
      </c>
      <c r="H28" s="22"/>
    </row>
    <row r="29" spans="1:8" x14ac:dyDescent="0.25">
      <c r="A29" s="7">
        <v>24</v>
      </c>
      <c r="B29" s="17" t="s">
        <v>69</v>
      </c>
      <c r="C29" s="33">
        <v>2200</v>
      </c>
      <c r="D29" s="18" t="s">
        <v>45</v>
      </c>
      <c r="E29" s="19" t="s">
        <v>14</v>
      </c>
      <c r="F29" s="20"/>
      <c r="G29" s="21">
        <f t="shared" si="0"/>
        <v>0</v>
      </c>
      <c r="H29" s="22"/>
    </row>
    <row r="30" spans="1:8" x14ac:dyDescent="0.25">
      <c r="A30" s="7">
        <v>25</v>
      </c>
      <c r="B30" s="24" t="s">
        <v>70</v>
      </c>
      <c r="C30" s="33">
        <v>14</v>
      </c>
      <c r="D30" s="25" t="s">
        <v>45</v>
      </c>
      <c r="E30" s="28" t="s">
        <v>55</v>
      </c>
      <c r="F30" s="20"/>
      <c r="G30" s="21">
        <f t="shared" si="0"/>
        <v>0</v>
      </c>
      <c r="H30" s="26"/>
    </row>
    <row r="31" spans="1:8" x14ac:dyDescent="0.25">
      <c r="A31" s="7">
        <v>26</v>
      </c>
      <c r="B31" s="17" t="s">
        <v>71</v>
      </c>
      <c r="C31" s="33">
        <v>16</v>
      </c>
      <c r="D31" s="18" t="s">
        <v>45</v>
      </c>
      <c r="E31" s="19" t="s">
        <v>32</v>
      </c>
      <c r="F31" s="20"/>
      <c r="G31" s="21">
        <f t="shared" si="0"/>
        <v>0</v>
      </c>
      <c r="H31" s="22"/>
    </row>
    <row r="32" spans="1:8" ht="27.75" customHeight="1" x14ac:dyDescent="0.25">
      <c r="A32" s="7">
        <v>27</v>
      </c>
      <c r="B32" s="17" t="s">
        <v>90</v>
      </c>
      <c r="C32" s="33">
        <v>2000</v>
      </c>
      <c r="D32" s="18" t="s">
        <v>45</v>
      </c>
      <c r="E32" s="19" t="s">
        <v>34</v>
      </c>
      <c r="F32" s="20"/>
      <c r="G32" s="21">
        <f t="shared" si="0"/>
        <v>0</v>
      </c>
      <c r="H32" s="22"/>
    </row>
    <row r="33" spans="1:10" x14ac:dyDescent="0.25">
      <c r="A33" s="7">
        <v>28</v>
      </c>
      <c r="B33" s="17" t="s">
        <v>87</v>
      </c>
      <c r="C33" s="33">
        <v>60</v>
      </c>
      <c r="D33" s="18" t="s">
        <v>45</v>
      </c>
      <c r="E33" s="19" t="s">
        <v>49</v>
      </c>
      <c r="F33" s="20"/>
      <c r="G33" s="21">
        <f t="shared" si="0"/>
        <v>0</v>
      </c>
      <c r="H33" s="22"/>
    </row>
    <row r="34" spans="1:10" x14ac:dyDescent="0.25">
      <c r="A34" s="7">
        <v>29</v>
      </c>
      <c r="B34" s="17" t="s">
        <v>88</v>
      </c>
      <c r="C34" s="33">
        <v>100</v>
      </c>
      <c r="D34" s="18" t="s">
        <v>45</v>
      </c>
      <c r="E34" s="19" t="s">
        <v>36</v>
      </c>
      <c r="F34" s="20"/>
      <c r="G34" s="21">
        <f t="shared" si="0"/>
        <v>0</v>
      </c>
      <c r="H34" s="22"/>
    </row>
    <row r="35" spans="1:10" x14ac:dyDescent="0.25">
      <c r="A35" s="7">
        <v>30</v>
      </c>
      <c r="B35" s="17" t="s">
        <v>76</v>
      </c>
      <c r="C35" s="33">
        <v>1500</v>
      </c>
      <c r="D35" s="18" t="s">
        <v>77</v>
      </c>
      <c r="E35" s="19" t="s">
        <v>78</v>
      </c>
      <c r="F35" s="20"/>
      <c r="G35" s="21">
        <f t="shared" si="0"/>
        <v>0</v>
      </c>
      <c r="H35" s="22"/>
    </row>
    <row r="36" spans="1:10" x14ac:dyDescent="0.25">
      <c r="A36" s="7">
        <v>31</v>
      </c>
      <c r="B36" s="17" t="s">
        <v>72</v>
      </c>
      <c r="C36" s="33">
        <v>20</v>
      </c>
      <c r="D36" s="18" t="s">
        <v>47</v>
      </c>
      <c r="E36" s="19" t="s">
        <v>35</v>
      </c>
      <c r="F36" s="20"/>
      <c r="G36" s="21">
        <f t="shared" si="0"/>
        <v>0</v>
      </c>
      <c r="H36" s="22"/>
    </row>
    <row r="37" spans="1:10" x14ac:dyDescent="0.25">
      <c r="A37" s="7">
        <v>32</v>
      </c>
      <c r="B37" s="17" t="s">
        <v>89</v>
      </c>
      <c r="C37" s="33">
        <v>280</v>
      </c>
      <c r="D37" s="18" t="s">
        <v>45</v>
      </c>
      <c r="E37" s="19" t="s">
        <v>12</v>
      </c>
      <c r="F37" s="20"/>
      <c r="G37" s="21">
        <f t="shared" si="0"/>
        <v>0</v>
      </c>
      <c r="H37" s="22"/>
    </row>
    <row r="38" spans="1:10" x14ac:dyDescent="0.25">
      <c r="A38" s="7">
        <v>33</v>
      </c>
      <c r="B38" s="17" t="s">
        <v>79</v>
      </c>
      <c r="C38" s="33">
        <v>320</v>
      </c>
      <c r="D38" s="18" t="s">
        <v>45</v>
      </c>
      <c r="E38" s="19" t="s">
        <v>10</v>
      </c>
      <c r="F38" s="20"/>
      <c r="G38" s="21">
        <f t="shared" si="0"/>
        <v>0</v>
      </c>
      <c r="H38" s="22"/>
    </row>
    <row r="39" spans="1:10" x14ac:dyDescent="0.25">
      <c r="A39" s="7">
        <v>34</v>
      </c>
      <c r="B39" s="17" t="s">
        <v>91</v>
      </c>
      <c r="C39" s="33">
        <v>140</v>
      </c>
      <c r="D39" s="18" t="s">
        <v>45</v>
      </c>
      <c r="E39" s="19" t="s">
        <v>11</v>
      </c>
      <c r="F39" s="20"/>
      <c r="G39" s="21">
        <f t="shared" si="0"/>
        <v>0</v>
      </c>
      <c r="H39" s="22"/>
    </row>
    <row r="40" spans="1:10" x14ac:dyDescent="0.25">
      <c r="A40" s="7">
        <v>35</v>
      </c>
      <c r="B40" s="17" t="s">
        <v>92</v>
      </c>
      <c r="C40" s="33">
        <v>500</v>
      </c>
      <c r="D40" s="18" t="s">
        <v>45</v>
      </c>
      <c r="E40" s="19" t="s">
        <v>9</v>
      </c>
      <c r="F40" s="20"/>
      <c r="G40" s="21">
        <f t="shared" si="0"/>
        <v>0</v>
      </c>
      <c r="H40" s="22"/>
    </row>
    <row r="41" spans="1:10" ht="30.75" customHeight="1" x14ac:dyDescent="0.25">
      <c r="A41" s="7">
        <v>36</v>
      </c>
      <c r="B41" s="17" t="s">
        <v>73</v>
      </c>
      <c r="C41" s="33">
        <v>700</v>
      </c>
      <c r="D41" s="18" t="s">
        <v>45</v>
      </c>
      <c r="E41" s="19" t="s">
        <v>20</v>
      </c>
      <c r="F41" s="20"/>
      <c r="G41" s="21">
        <f t="shared" si="0"/>
        <v>0</v>
      </c>
      <c r="H41" s="22"/>
    </row>
    <row r="42" spans="1:10" ht="27" customHeight="1" x14ac:dyDescent="0.25">
      <c r="A42" s="7">
        <v>37</v>
      </c>
      <c r="B42" s="17" t="s">
        <v>74</v>
      </c>
      <c r="C42" s="33">
        <v>700</v>
      </c>
      <c r="D42" s="18" t="s">
        <v>45</v>
      </c>
      <c r="E42" s="19" t="s">
        <v>19</v>
      </c>
      <c r="F42" s="20"/>
      <c r="G42" s="21">
        <f t="shared" si="0"/>
        <v>0</v>
      </c>
      <c r="H42" s="22"/>
    </row>
    <row r="43" spans="1:10" ht="27" customHeight="1" x14ac:dyDescent="0.25">
      <c r="A43" s="7">
        <v>38</v>
      </c>
      <c r="B43" s="17" t="s">
        <v>75</v>
      </c>
      <c r="C43" s="33">
        <v>700</v>
      </c>
      <c r="D43" s="18" t="s">
        <v>45</v>
      </c>
      <c r="E43" s="19" t="s">
        <v>18</v>
      </c>
      <c r="F43" s="20"/>
      <c r="G43" s="21">
        <f t="shared" si="0"/>
        <v>0</v>
      </c>
      <c r="H43" s="22"/>
    </row>
    <row r="44" spans="1:10" x14ac:dyDescent="0.25">
      <c r="A44" s="7">
        <v>39</v>
      </c>
      <c r="B44" s="24" t="s">
        <v>93</v>
      </c>
      <c r="C44" s="33">
        <v>40</v>
      </c>
      <c r="D44" s="25" t="s">
        <v>45</v>
      </c>
      <c r="E44" s="19" t="s">
        <v>104</v>
      </c>
      <c r="F44" s="20"/>
      <c r="G44" s="21">
        <f t="shared" si="0"/>
        <v>0</v>
      </c>
      <c r="H44" s="26"/>
    </row>
    <row r="45" spans="1:10" s="6" customFormat="1" x14ac:dyDescent="0.25">
      <c r="A45" s="7">
        <v>40</v>
      </c>
      <c r="B45" s="17" t="s">
        <v>42</v>
      </c>
      <c r="C45" s="33">
        <v>200</v>
      </c>
      <c r="D45" s="18" t="s">
        <v>45</v>
      </c>
      <c r="E45" s="19" t="s">
        <v>26</v>
      </c>
      <c r="F45" s="20"/>
      <c r="G45" s="21">
        <f t="shared" si="0"/>
        <v>0</v>
      </c>
      <c r="H45" s="22"/>
      <c r="J45" s="4"/>
    </row>
    <row r="46" spans="1:10" x14ac:dyDescent="0.25">
      <c r="A46" s="7">
        <v>41</v>
      </c>
      <c r="B46" s="17" t="s">
        <v>40</v>
      </c>
      <c r="C46" s="33">
        <v>108</v>
      </c>
      <c r="D46" s="18" t="s">
        <v>45</v>
      </c>
      <c r="E46" s="19" t="s">
        <v>6</v>
      </c>
      <c r="F46" s="20"/>
      <c r="G46" s="21">
        <f t="shared" si="0"/>
        <v>0</v>
      </c>
      <c r="H46" s="22"/>
    </row>
    <row r="47" spans="1:10" x14ac:dyDescent="0.25">
      <c r="A47" s="7">
        <v>42</v>
      </c>
      <c r="B47" s="17" t="s">
        <v>94</v>
      </c>
      <c r="C47" s="33">
        <v>36000</v>
      </c>
      <c r="D47" s="18" t="s">
        <v>45</v>
      </c>
      <c r="E47" s="19" t="s">
        <v>31</v>
      </c>
      <c r="F47" s="20"/>
      <c r="G47" s="21">
        <f t="shared" si="0"/>
        <v>0</v>
      </c>
      <c r="H47" s="22"/>
    </row>
    <row r="48" spans="1:10" x14ac:dyDescent="0.25">
      <c r="A48" s="7">
        <v>43</v>
      </c>
      <c r="B48" s="17" t="s">
        <v>38</v>
      </c>
      <c r="C48" s="33">
        <v>20</v>
      </c>
      <c r="D48" s="18" t="s">
        <v>56</v>
      </c>
      <c r="E48" s="19">
        <v>800868</v>
      </c>
      <c r="F48" s="20"/>
      <c r="G48" s="21">
        <f t="shared" si="0"/>
        <v>0</v>
      </c>
      <c r="H48" s="22"/>
    </row>
    <row r="49" spans="1:8" x14ac:dyDescent="0.25">
      <c r="A49" s="7">
        <v>44</v>
      </c>
      <c r="B49" s="17" t="s">
        <v>39</v>
      </c>
      <c r="C49" s="33">
        <v>500</v>
      </c>
      <c r="D49" s="18" t="s">
        <v>56</v>
      </c>
      <c r="E49" s="19">
        <v>800869</v>
      </c>
      <c r="F49" s="20"/>
      <c r="G49" s="21">
        <f t="shared" si="0"/>
        <v>0</v>
      </c>
      <c r="H49" s="22"/>
    </row>
    <row r="50" spans="1:8" x14ac:dyDescent="0.25">
      <c r="A50" s="7">
        <v>45</v>
      </c>
      <c r="B50" s="17" t="s">
        <v>113</v>
      </c>
      <c r="C50" s="33">
        <v>2000</v>
      </c>
      <c r="D50" s="18" t="s">
        <v>80</v>
      </c>
      <c r="E50" s="19">
        <v>800408</v>
      </c>
      <c r="F50" s="20"/>
      <c r="G50" s="21">
        <f t="shared" si="0"/>
        <v>0</v>
      </c>
      <c r="H50" s="22"/>
    </row>
    <row r="51" spans="1:8" x14ac:dyDescent="0.25">
      <c r="A51" s="7">
        <v>46</v>
      </c>
      <c r="B51" s="17" t="s">
        <v>51</v>
      </c>
      <c r="C51" s="33">
        <v>80</v>
      </c>
      <c r="D51" s="18" t="s">
        <v>52</v>
      </c>
      <c r="E51" s="29" t="s">
        <v>54</v>
      </c>
      <c r="F51" s="20"/>
      <c r="G51" s="21">
        <f t="shared" si="0"/>
        <v>0</v>
      </c>
      <c r="H51" s="22"/>
    </row>
    <row r="52" spans="1:8" x14ac:dyDescent="0.25">
      <c r="A52" s="7">
        <v>47</v>
      </c>
      <c r="B52" s="30" t="s">
        <v>95</v>
      </c>
      <c r="C52" s="33">
        <v>1000</v>
      </c>
      <c r="D52" s="25" t="s">
        <v>80</v>
      </c>
      <c r="E52" s="19" t="s">
        <v>81</v>
      </c>
      <c r="F52" s="26"/>
      <c r="G52" s="21">
        <f t="shared" si="0"/>
        <v>0</v>
      </c>
      <c r="H52" s="26"/>
    </row>
    <row r="53" spans="1:8" x14ac:dyDescent="0.25">
      <c r="A53" s="7">
        <v>48</v>
      </c>
      <c r="B53" s="30" t="s">
        <v>96</v>
      </c>
      <c r="C53" s="19">
        <v>600</v>
      </c>
      <c r="D53" s="25" t="s">
        <v>80</v>
      </c>
      <c r="E53" s="19">
        <v>801230</v>
      </c>
      <c r="F53" s="26"/>
      <c r="G53" s="21">
        <f t="shared" si="0"/>
        <v>0</v>
      </c>
      <c r="H53" s="26"/>
    </row>
    <row r="54" spans="1:8" x14ac:dyDescent="0.25">
      <c r="A54" s="7">
        <v>49</v>
      </c>
      <c r="B54" s="30" t="s">
        <v>97</v>
      </c>
      <c r="C54" s="19">
        <v>40</v>
      </c>
      <c r="D54" s="25" t="s">
        <v>77</v>
      </c>
      <c r="E54" s="19">
        <v>800521</v>
      </c>
      <c r="F54" s="26"/>
      <c r="G54" s="21">
        <f t="shared" si="0"/>
        <v>0</v>
      </c>
      <c r="H54" s="26"/>
    </row>
    <row r="55" spans="1:8" x14ac:dyDescent="0.25">
      <c r="A55" s="7">
        <v>50</v>
      </c>
      <c r="B55" s="30" t="s">
        <v>99</v>
      </c>
      <c r="C55" s="19">
        <v>20</v>
      </c>
      <c r="D55" s="25" t="s">
        <v>77</v>
      </c>
      <c r="E55" s="19">
        <v>140020</v>
      </c>
      <c r="F55" s="26"/>
      <c r="G55" s="21">
        <f t="shared" si="0"/>
        <v>0</v>
      </c>
      <c r="H55" s="26"/>
    </row>
    <row r="56" spans="1:8" x14ac:dyDescent="0.25">
      <c r="A56" s="7">
        <v>51</v>
      </c>
      <c r="B56" s="30" t="s">
        <v>100</v>
      </c>
      <c r="C56" s="19">
        <v>80</v>
      </c>
      <c r="D56" s="25" t="s">
        <v>77</v>
      </c>
      <c r="E56" s="19" t="s">
        <v>101</v>
      </c>
      <c r="F56" s="26"/>
      <c r="G56" s="21">
        <f t="shared" si="0"/>
        <v>0</v>
      </c>
      <c r="H56" s="26"/>
    </row>
    <row r="57" spans="1:8" x14ac:dyDescent="0.25">
      <c r="A57" s="7">
        <v>52</v>
      </c>
      <c r="B57" s="30" t="s">
        <v>102</v>
      </c>
      <c r="C57" s="19">
        <v>60</v>
      </c>
      <c r="D57" s="25" t="s">
        <v>77</v>
      </c>
      <c r="E57" s="19" t="s">
        <v>103</v>
      </c>
      <c r="F57" s="26"/>
      <c r="G57" s="21">
        <f t="shared" si="0"/>
        <v>0</v>
      </c>
      <c r="H57" s="26"/>
    </row>
    <row r="58" spans="1:8" x14ac:dyDescent="0.25">
      <c r="A58" s="9"/>
      <c r="B58" s="16"/>
      <c r="C58" s="11"/>
      <c r="D58" s="11"/>
      <c r="E58" s="12"/>
      <c r="F58" s="14"/>
      <c r="G58" s="31"/>
      <c r="H58" s="14"/>
    </row>
    <row r="59" spans="1:8" x14ac:dyDescent="0.25">
      <c r="A59" s="9"/>
      <c r="B59" s="16"/>
      <c r="C59" s="11"/>
      <c r="D59" s="11"/>
      <c r="E59" s="12"/>
      <c r="F59" s="14"/>
      <c r="G59" s="31"/>
      <c r="H59" s="14"/>
    </row>
    <row r="60" spans="1:8" x14ac:dyDescent="0.25">
      <c r="B60" s="16"/>
      <c r="C60" s="11"/>
      <c r="D60" s="11"/>
      <c r="E60" s="11" t="s">
        <v>58</v>
      </c>
      <c r="F60" s="14"/>
      <c r="G60" s="31">
        <f>SUM(G6:G53)</f>
        <v>0</v>
      </c>
      <c r="H60" s="14"/>
    </row>
    <row r="61" spans="1:8" x14ac:dyDescent="0.25">
      <c r="B61" s="16"/>
      <c r="C61" s="11"/>
      <c r="D61" s="11"/>
      <c r="E61" s="11" t="s">
        <v>59</v>
      </c>
      <c r="F61" s="14"/>
      <c r="G61" s="31">
        <f>G60*0.22</f>
        <v>0</v>
      </c>
      <c r="H61" s="14"/>
    </row>
    <row r="62" spans="1:8" x14ac:dyDescent="0.25">
      <c r="B62" s="32"/>
      <c r="C62" s="11"/>
      <c r="D62" s="11"/>
      <c r="E62" s="11" t="s">
        <v>3</v>
      </c>
      <c r="F62" s="14"/>
      <c r="G62" s="31">
        <f>G60+G61</f>
        <v>0</v>
      </c>
      <c r="H62" s="14"/>
    </row>
  </sheetData>
  <sortState xmlns:xlrd2="http://schemas.microsoft.com/office/spreadsheetml/2017/richdata2" ref="B6:K51">
    <sortCondition ref="B6"/>
  </sortState>
  <pageMargins left="0.70866141732283472" right="0.70866141732283472" top="0.74803149606299213" bottom="0.74803149606299213" header="0.31496062992125984" footer="0.31496062992125984"/>
  <pageSetup paperSize="9" scale="71" fitToHeight="0"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REŽIJSKI material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Ines Paradižnik</cp:lastModifiedBy>
  <cp:lastPrinted>2026-02-17T13:59:09Z</cp:lastPrinted>
  <dcterms:created xsi:type="dcterms:W3CDTF">2020-11-19T20:53:19Z</dcterms:created>
  <dcterms:modified xsi:type="dcterms:W3CDTF">2026-02-17T14:02:41Z</dcterms:modified>
</cp:coreProperties>
</file>